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4.09.2026." sheetId="1" r:id="GemRid437"/>
  </sheets>
  <definedNames/>
  <calcPr calcId="124519"/>
</workbook>
</file>

<file path=xl/sharedStrings.xml><?xml version="1.0" encoding="utf-8"?>
<sst xmlns="http://schemas.openxmlformats.org/spreadsheetml/2006/main" count="43" uniqueCount="43">
  <si>
    <t>KURSNA LISTA BANJALUČKE BERZE - 04.09.2026.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</si>
  <si>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</si>
  <si>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</si>
  <si>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</si>
  <si>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</si>
  <si>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</si>
  <si>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</si>
  <si>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</si>
  <si>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</si>
  <si>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</si>
  <si>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</si>
  <si>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</si>
  <si>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</si>
  <si>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</si>
  <si>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</si>
  <si>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</si>
  <si>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</si>
  <si>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</si>
  <si>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</si>
  <si>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</si>
  <si>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</si>
  <si>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</si>
  <si>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1,07</t>
  </si>
  <si>
    <t>1,1</t>
  </si>
  <si>
    <t>TLKM-R-A</t>
  </si>
  <si>
    <t>Telekom Srpske a.d. Banja Luka</t>
  </si>
  <si>
    <t>0,961</t>
  </si>
  <si>
    <t>0,962</t>
  </si>
  <si>
    <t>Efektivni prinos do dospijeća %</t>
  </si>
  <si>
    <t>Min cijena</t>
  </si>
  <si>
    <t>Broj prometovanih HOV</t>
  </si>
  <si>
    <t>Službeno berzansko tržište - Tržište obveznica</t>
  </si>
  <si>
    <t>RSRS-O-M</t>
  </si>
  <si>
    <t>Republika Srpska - ratna šteta 13</t>
  </si>
  <si>
    <t>85,1</t>
  </si>
  <si>
    <t/>
  </si>
  <si>
    <t>96(A)</t>
  </si>
  <si>
    <t>RSRS-O-U</t>
  </si>
  <si>
    <t>Republika Srpska - ratna šteta 19</t>
  </si>
  <si>
    <t>70,06</t>
  </si>
  <si>
    <t>80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</si>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</sst>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3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837.15000000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3433.04000000</v>
      </c>
      <c r="J3" s="12">
        <v>0.43000000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1.10000000</v>
      </c>
      <c r="I11" s="40">
        <v>1.10000000</v>
      </c>
      <c r="J11" s="41">
        <v>890</v>
      </c>
      <c r="K11" s="10">
        <v>979.00000000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26</v>
      </c>
      <c r="G12" s="40">
        <v>0.00000000</v>
      </c>
      <c r="H12" s="40">
        <v>0.96100000</v>
      </c>
      <c r="I12" s="40">
        <v>0.96100000</v>
      </c>
      <c r="J12" s="41">
        <v>85</v>
      </c>
      <c r="K12" s="10">
        <v>81.68000000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28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29</v>
      </c>
      <c r="J14" s="45" t="s">
        <v>30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31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32</v>
      </c>
      <c r="B17" s="47" t="s">
        <v>33</v>
      </c>
      <c r="C17" s="48">
        <v>2.850759</v>
      </c>
      <c r="D17" s="40" t="s">
        <v>34</v>
      </c>
      <c r="E17" s="40" t="s">
        <v>35</v>
      </c>
      <c r="F17" s="40" t="s">
        <v>36</v>
      </c>
      <c r="G17" s="40">
        <v>0.00000000</v>
      </c>
      <c r="H17" s="40">
        <v>96.00000000</v>
      </c>
      <c r="I17" s="40">
        <v>96.00000000</v>
      </c>
      <c r="J17" s="41">
        <v>2000</v>
      </c>
      <c r="K17" s="10">
        <v>1344.00000000</v>
      </c>
    </row>
    <row r="18">
      <c r="A18" s="37" t="s">
        <v>37</v>
      </c>
      <c r="B18" s="47" t="s">
        <v>38</v>
      </c>
      <c r="C18" s="48">
        <v>6.681525</v>
      </c>
      <c r="D18" s="40" t="s">
        <v>39</v>
      </c>
      <c r="E18" s="40" t="s">
        <v>40</v>
      </c>
      <c r="F18" s="40" t="s">
        <v>39</v>
      </c>
      <c r="G18" s="40">
        <v>0.01000000</v>
      </c>
      <c r="H18" s="40">
        <v>70.06000000</v>
      </c>
      <c r="I18" s="40">
        <v>70.06000000</v>
      </c>
      <c r="J18" s="41">
        <v>2000</v>
      </c>
      <c r="K18" s="10">
        <v>1401.20000000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49" t="s">
        <v>41</v>
      </c>
      <c r="B20" s="50"/>
      <c r="C20" s="50"/>
      <c r="D20" s="50"/>
      <c r="E20" s="50"/>
      <c r="F20" s="50"/>
      <c r="G20" s="50"/>
      <c r="H20" s="50"/>
      <c r="I20" s="51"/>
      <c r="J20" s="52">
        <f ca="1">SUM(J11:J19)</f>
        <v>0</v>
      </c>
      <c r="K20" s="53">
        <f ca="1">SUM(K11:K19)</f>
        <v>0</v>
      </c>
    </row>
    <row r="21">
      <c r="A21" s="54" t="s">
        <v>42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7">
    <mergeCell ref="B12:C12"/>
    <mergeCell ref="A19:K19"/>
    <mergeCell ref="A16:K16"/>
    <mergeCell ref="A15:K15"/>
    <mergeCell ref="A10:K10"/>
    <mergeCell ref="A2:G5"/>
    <mergeCell ref="A9:K9"/>
    <mergeCell ref="F7:K7"/>
    <mergeCell ref="A6:K6"/>
    <mergeCell ref="A13:K13"/>
    <mergeCell ref="A21:K151"/>
    <mergeCell ref="A20:I20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